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D0ACDB67-75E3-4C58-947B-1C547F3E3C3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Паспорт программы" sheetId="2" r:id="rId1"/>
  </sheets>
  <definedNames>
    <definedName name="_xlnm.Print_Area" localSheetId="0">'Паспорт программы'!$A$1:$P$24</definedName>
  </definedNames>
  <calcPr calcId="191029" refMode="R1C1"/>
</workbook>
</file>

<file path=xl/calcChain.xml><?xml version="1.0" encoding="utf-8"?>
<calcChain xmlns="http://schemas.openxmlformats.org/spreadsheetml/2006/main">
  <c r="O21" i="2" l="1"/>
  <c r="L21" i="2"/>
  <c r="J21" i="2"/>
  <c r="H23" i="2"/>
  <c r="B21" i="2" l="1"/>
  <c r="O23" i="2"/>
  <c r="L23" i="2"/>
  <c r="J23" i="2"/>
  <c r="F23" i="2"/>
  <c r="D23" i="2"/>
  <c r="B20" i="2"/>
  <c r="B23" i="2" l="1"/>
  <c r="B19" i="2"/>
</calcChain>
</file>

<file path=xl/sharedStrings.xml><?xml version="1.0" encoding="utf-8"?>
<sst xmlns="http://schemas.openxmlformats.org/spreadsheetml/2006/main" count="30" uniqueCount="30">
  <si>
    <t>2024 год</t>
  </si>
  <si>
    <t>2025 год</t>
  </si>
  <si>
    <t>2026 год</t>
  </si>
  <si>
    <t>Внебюджетные средства</t>
  </si>
  <si>
    <t>Всего</t>
  </si>
  <si>
    <t>Всего, в том числе по годам:</t>
  </si>
  <si>
    <t>2023 год</t>
  </si>
  <si>
    <t xml:space="preserve">Муниципальная программа городского округа Кашира 
1. «Развитие и функционирование дорожно-транспортного комплекса»
</t>
  </si>
  <si>
    <t xml:space="preserve">1. Муниципальная программа (подпрограмма) «Развитие и функционирование дорожно-транспортного комплекса» состоит из следующих частей: </t>
  </si>
  <si>
    <t>1) паспорт муниципальной программы (подпрограммы):</t>
  </si>
  <si>
    <t>Координатор муниципальной программы</t>
  </si>
  <si>
    <t xml:space="preserve">Заместитель главы городского округа Кашира   
</t>
  </si>
  <si>
    <t>Муниципальный заказчик муниципальной программы</t>
  </si>
  <si>
    <t>Отдел автодорог, транспорта и связи МКУ «Управление строительства»  городского округа Кашира</t>
  </si>
  <si>
    <t>Цели муниципальной программы</t>
  </si>
  <si>
    <t xml:space="preserve">1. Повышение доступности и качества транспортных услуг для населения городского округа Кашира.                    
2. Развитие современной и эффективной дорожно-транспортной инфраструктуры, обеспечивающей оптимизацию товародвижения и сокращение транспортных издержек в экономике.                                                                  
3. Повышение безопасности дорожного движения.
</t>
  </si>
  <si>
    <t>Перечень подпрограмм</t>
  </si>
  <si>
    <t>Краткая характеристика подпрограмм</t>
  </si>
  <si>
    <t>1. Повышение доступности и качества транспортных услуг для населения. Мероприятия подпрограммы направлены на создание преимущественных условий для функционирования транспорта общего пользования, улучшение качества предоставляемых услуг, снижение транспортных расходов, повышение качества услуг и безопасности транспорта общего пользования.</t>
  </si>
  <si>
    <t xml:space="preserve">2. Развитие сети автомобильных дорог общего пользования на территории муниципального 
образования, обеспечение нормативного состояния автомобильных дорог местного значения, безопасности дорожного движения.
</t>
  </si>
  <si>
    <t xml:space="preserve">Средства дорожного фонда городского округа </t>
  </si>
  <si>
    <t>Источники финансирования муниципальной программы, в том числе по годам:</t>
  </si>
  <si>
    <t xml:space="preserve">2027 год </t>
  </si>
  <si>
    <t>Приложение № 1
к постановлению администрации 
городского округа Кашира 
от 
Приложение
УТВЕРЖДЕНА
постановлением администрации
городского округа Кашира
от</t>
  </si>
  <si>
    <t>2028 год</t>
  </si>
  <si>
    <t>Подпрограмма 1 «Пассажирский транспорт общего пользования»
Подпрограмма 2 «Дороги Подмосковья»
Подпрограмма 3 «Безопасность дорожного движения»</t>
  </si>
  <si>
    <t>3. Снижение тяжести последствий дорожно-транспортных происшествий.</t>
  </si>
  <si>
    <t>Средства бюджета Московской области</t>
  </si>
  <si>
    <t>Средства дорожного фонда Московской области</t>
  </si>
  <si>
    <t>Средства бюджета городского округа Кашира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</si>
</sst>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ourier New"/>
      <family val="3"/>
      <charset val="204"/>
    </font>
    <font>
      <sz val="8"/>
      <name val="Courier New"/>
      <family val="3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" fontId="4" fillId="0" borderId="4" xfId="0" applyNumberFormat="1" applyFont="1" applyBorder="1" applyAlignment="1">
      <alignment horizontal="center" vertical="center"/>
    </xf>
  </cellXfs>
  <cellStyles count="6">
    <cellStyle name="Normal" xfId="3" xr:uid="{00000000-0005-0000-0000-000000000000}"/>
    <cellStyle name="Normal 2" xfId="5" xr:uid="{00000000-0005-0000-0000-000001000000}"/>
    <cellStyle name="Обычный" xfId="0" builtinId="0"/>
    <cellStyle name="Обычный 2" xfId="2" xr:uid="{00000000-0005-0000-0000-000003000000}"/>
    <cellStyle name="Обычный 3" xfId="4" xr:uid="{00000000-0005-0000-0000-000004000000}"/>
    <cellStyle name="Обычный 4" xfId="1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tabSelected="1" view="pageBreakPreview" zoomScale="55" zoomScaleNormal="55" zoomScaleSheetLayoutView="55" workbookViewId="0">
      <selection activeCell="W10" sqref="W10"/>
    </sheetView>
  </sheetViews>
  <sheetFormatPr defaultRowHeight="14.5" x14ac:dyDescent="0.35"/>
  <cols>
    <col min="1" max="1" width="29.81640625" customWidth="1"/>
    <col min="12" max="13" width="6.7265625" customWidth="1"/>
    <col min="14" max="15" width="8.7265625" customWidth="1"/>
    <col min="16" max="16" width="6.54296875" customWidth="1"/>
  </cols>
  <sheetData>
    <row r="1" spans="1:17" ht="179.25" customHeight="1" x14ac:dyDescent="0.35">
      <c r="L1" s="19" t="s">
        <v>23</v>
      </c>
      <c r="M1" s="19"/>
      <c r="N1" s="19"/>
      <c r="O1" s="3"/>
    </row>
    <row r="3" spans="1:17" ht="15.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7" ht="34.5" customHeight="1" x14ac:dyDescent="0.35">
      <c r="A4" s="8" t="s">
        <v>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7" ht="28.5" customHeight="1" x14ac:dyDescent="0.3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15.5" x14ac:dyDescent="0.35">
      <c r="A6" s="1" t="s">
        <v>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7" ht="15.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7" ht="15.5" x14ac:dyDescent="0.35">
      <c r="A8" s="1" t="s">
        <v>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7" ht="15.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7" ht="48.75" customHeight="1" x14ac:dyDescent="0.35">
      <c r="A10" s="2" t="s">
        <v>10</v>
      </c>
      <c r="B10" s="10" t="s">
        <v>11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7" ht="66.75" customHeight="1" x14ac:dyDescent="0.35">
      <c r="A11" s="2" t="s">
        <v>12</v>
      </c>
      <c r="B11" s="10" t="s">
        <v>13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7" ht="81.75" customHeight="1" x14ac:dyDescent="0.35">
      <c r="A12" s="2" t="s">
        <v>14</v>
      </c>
      <c r="B12" s="10" t="s">
        <v>15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7" ht="71.25" customHeight="1" x14ac:dyDescent="0.35">
      <c r="A13" s="2" t="s">
        <v>16</v>
      </c>
      <c r="B13" s="10" t="s">
        <v>25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7" ht="89.25" customHeight="1" x14ac:dyDescent="0.35">
      <c r="A14" s="11" t="s">
        <v>17</v>
      </c>
      <c r="B14" s="15" t="s">
        <v>18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7" ht="58.5" customHeight="1" x14ac:dyDescent="0.35">
      <c r="A15" s="11"/>
      <c r="B15" s="15" t="s">
        <v>19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7" ht="36.75" customHeight="1" x14ac:dyDescent="0.35">
      <c r="A16" s="11"/>
      <c r="B16" s="10" t="s">
        <v>26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62.25" customHeight="1" x14ac:dyDescent="0.35">
      <c r="A17" s="2" t="s">
        <v>21</v>
      </c>
      <c r="B17" s="12" t="s">
        <v>4</v>
      </c>
      <c r="C17" s="12"/>
      <c r="D17" s="12" t="s">
        <v>6</v>
      </c>
      <c r="E17" s="12"/>
      <c r="F17" s="12" t="s">
        <v>0</v>
      </c>
      <c r="G17" s="12"/>
      <c r="H17" s="13" t="s">
        <v>1</v>
      </c>
      <c r="I17" s="14"/>
      <c r="J17" s="12" t="s">
        <v>2</v>
      </c>
      <c r="K17" s="12"/>
      <c r="L17" s="13" t="s">
        <v>22</v>
      </c>
      <c r="M17" s="16"/>
      <c r="N17" s="14"/>
      <c r="O17" s="13" t="s">
        <v>24</v>
      </c>
      <c r="P17" s="14"/>
    </row>
    <row r="18" spans="1:16" ht="50.25" customHeight="1" x14ac:dyDescent="0.35">
      <c r="A18" s="2" t="s">
        <v>28</v>
      </c>
      <c r="B18" s="17">
        <v>58380</v>
      </c>
      <c r="C18" s="17"/>
      <c r="D18" s="18">
        <v>58380</v>
      </c>
      <c r="E18" s="18"/>
      <c r="F18" s="18">
        <v>0</v>
      </c>
      <c r="G18" s="18"/>
      <c r="H18" s="17">
        <v>0</v>
      </c>
      <c r="I18" s="17"/>
      <c r="J18" s="17">
        <v>0</v>
      </c>
      <c r="K18" s="17"/>
      <c r="L18" s="4">
        <v>0</v>
      </c>
      <c r="M18" s="20"/>
      <c r="N18" s="5"/>
      <c r="O18" s="4">
        <v>0</v>
      </c>
      <c r="P18" s="5"/>
    </row>
    <row r="19" spans="1:16" ht="50.25" customHeight="1" x14ac:dyDescent="0.35">
      <c r="A19" s="2" t="s">
        <v>27</v>
      </c>
      <c r="B19" s="4">
        <f>D19+F19+H19+J19+L19+D19+D19</f>
        <v>31099</v>
      </c>
      <c r="C19" s="5"/>
      <c r="D19" s="6">
        <v>0</v>
      </c>
      <c r="E19" s="7"/>
      <c r="F19" s="6">
        <v>0</v>
      </c>
      <c r="G19" s="7"/>
      <c r="H19" s="4">
        <v>31099</v>
      </c>
      <c r="I19" s="5"/>
      <c r="J19" s="4">
        <v>0</v>
      </c>
      <c r="K19" s="5"/>
      <c r="L19" s="4">
        <v>0</v>
      </c>
      <c r="M19" s="20"/>
      <c r="N19" s="5"/>
      <c r="O19" s="4">
        <v>0</v>
      </c>
      <c r="P19" s="5"/>
    </row>
    <row r="20" spans="1:16" ht="50.25" customHeight="1" x14ac:dyDescent="0.35">
      <c r="A20" s="2" t="s">
        <v>29</v>
      </c>
      <c r="B20" s="4">
        <f>D20+F20+H20+J20+L20+O20</f>
        <v>168381</v>
      </c>
      <c r="C20" s="5"/>
      <c r="D20" s="6">
        <v>0</v>
      </c>
      <c r="E20" s="7"/>
      <c r="F20" s="6">
        <v>0</v>
      </c>
      <c r="G20" s="7"/>
      <c r="H20" s="4">
        <v>8721</v>
      </c>
      <c r="I20" s="5"/>
      <c r="J20" s="4">
        <v>68372</v>
      </c>
      <c r="K20" s="5"/>
      <c r="L20" s="4">
        <v>45644</v>
      </c>
      <c r="M20" s="20"/>
      <c r="N20" s="5"/>
      <c r="O20" s="4">
        <v>45644</v>
      </c>
      <c r="P20" s="5"/>
    </row>
    <row r="21" spans="1:16" ht="41.25" customHeight="1" x14ac:dyDescent="0.35">
      <c r="A21" s="2" t="s">
        <v>20</v>
      </c>
      <c r="B21" s="17">
        <f>D21+F21+H21+J21+L21+O21</f>
        <v>2270067.58</v>
      </c>
      <c r="C21" s="17"/>
      <c r="D21" s="17">
        <v>166420.54999999999</v>
      </c>
      <c r="E21" s="17"/>
      <c r="F21" s="4">
        <v>267200.36</v>
      </c>
      <c r="G21" s="5"/>
      <c r="H21" s="17">
        <v>363413.67</v>
      </c>
      <c r="I21" s="17"/>
      <c r="J21" s="17">
        <f>259548+183463+48000</f>
        <v>491011</v>
      </c>
      <c r="K21" s="17"/>
      <c r="L21" s="4">
        <f>267548+183463+40000</f>
        <v>491011</v>
      </c>
      <c r="M21" s="20"/>
      <c r="N21" s="5"/>
      <c r="O21" s="4">
        <f>262548+183463+45000</f>
        <v>491011</v>
      </c>
      <c r="P21" s="5"/>
    </row>
    <row r="22" spans="1:16" ht="28.5" customHeight="1" x14ac:dyDescent="0.35">
      <c r="A22" s="2" t="s">
        <v>3</v>
      </c>
      <c r="B22" s="17">
        <v>0</v>
      </c>
      <c r="C22" s="17"/>
      <c r="D22" s="17">
        <v>0</v>
      </c>
      <c r="E22" s="17"/>
      <c r="F22" s="17">
        <v>0</v>
      </c>
      <c r="G22" s="17"/>
      <c r="H22" s="17">
        <v>0</v>
      </c>
      <c r="I22" s="17"/>
      <c r="J22" s="17">
        <v>0</v>
      </c>
      <c r="K22" s="17"/>
      <c r="L22" s="4">
        <v>0</v>
      </c>
      <c r="M22" s="20"/>
      <c r="N22" s="5"/>
      <c r="O22" s="4">
        <v>0</v>
      </c>
      <c r="P22" s="5"/>
    </row>
    <row r="23" spans="1:16" ht="43.5" customHeight="1" x14ac:dyDescent="0.35">
      <c r="A23" s="2" t="s">
        <v>5</v>
      </c>
      <c r="B23" s="17">
        <f>D23+F23+H23+J23+L23+O23</f>
        <v>2527927.58</v>
      </c>
      <c r="C23" s="17"/>
      <c r="D23" s="17">
        <f>D22+D21+D20+D19+D18</f>
        <v>224800.55</v>
      </c>
      <c r="E23" s="17"/>
      <c r="F23" s="17">
        <f>F22+F21+F20+F19+F18</f>
        <v>267200.36</v>
      </c>
      <c r="G23" s="17"/>
      <c r="H23" s="17">
        <f>H22+H21+H20+H19+H18</f>
        <v>403233.67</v>
      </c>
      <c r="I23" s="17"/>
      <c r="J23" s="17">
        <f>J22+J21+J20+J19+J18</f>
        <v>559383</v>
      </c>
      <c r="K23" s="17"/>
      <c r="L23" s="4">
        <f>L22+L21+L20+L19+L18</f>
        <v>536655</v>
      </c>
      <c r="M23" s="20"/>
      <c r="N23" s="5"/>
      <c r="O23" s="4">
        <f>O22+O21+O20+O19+O18</f>
        <v>536655</v>
      </c>
      <c r="P23" s="5"/>
    </row>
  </sheetData>
  <mergeCells count="60">
    <mergeCell ref="B19:C19"/>
    <mergeCell ref="D19:E19"/>
    <mergeCell ref="F19:G19"/>
    <mergeCell ref="H19:I19"/>
    <mergeCell ref="J19:K19"/>
    <mergeCell ref="O17:P17"/>
    <mergeCell ref="L18:N18"/>
    <mergeCell ref="L21:N21"/>
    <mergeCell ref="L22:N22"/>
    <mergeCell ref="L23:N23"/>
    <mergeCell ref="O18:P18"/>
    <mergeCell ref="O21:P21"/>
    <mergeCell ref="O22:P22"/>
    <mergeCell ref="O23:P23"/>
    <mergeCell ref="O19:P19"/>
    <mergeCell ref="L19:N19"/>
    <mergeCell ref="L20:N20"/>
    <mergeCell ref="O20:P20"/>
    <mergeCell ref="L1:N1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18:C18"/>
    <mergeCell ref="D18:E18"/>
    <mergeCell ref="F18:G18"/>
    <mergeCell ref="H18:I18"/>
    <mergeCell ref="J18:K18"/>
    <mergeCell ref="A4:P4"/>
    <mergeCell ref="A5:Q5"/>
    <mergeCell ref="B16:P16"/>
    <mergeCell ref="A14:A16"/>
    <mergeCell ref="B17:C17"/>
    <mergeCell ref="D17:E17"/>
    <mergeCell ref="F17:G17"/>
    <mergeCell ref="H17:I17"/>
    <mergeCell ref="J17:K17"/>
    <mergeCell ref="B10:P10"/>
    <mergeCell ref="B11:P11"/>
    <mergeCell ref="B12:P12"/>
    <mergeCell ref="B13:P13"/>
    <mergeCell ref="B15:P15"/>
    <mergeCell ref="B14:P14"/>
    <mergeCell ref="L17:N17"/>
    <mergeCell ref="B20:C20"/>
    <mergeCell ref="D20:E20"/>
    <mergeCell ref="F20:G20"/>
    <mergeCell ref="H20:I20"/>
    <mergeCell ref="J20:K20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программы</vt:lpstr>
      <vt:lpstr>'Паспорт программы'!Область_печати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2025-11-13T05:46:02Z</dcterms:modified>
</cp:coreProperties>
</file>